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Գնման!$A$1:$H$86</definedName>
    <definedName name="_xlnm.Print_Area" localSheetId="1">Տեխ.բն.!$A$1:$C$80</definedName>
  </definedNames>
  <calcPr calcId="124519"/>
</workbook>
</file>

<file path=xl/calcChain.xml><?xml version="1.0" encoding="utf-8"?>
<calcChain xmlns="http://schemas.openxmlformats.org/spreadsheetml/2006/main">
  <c r="A51" i="2"/>
  <c r="A52" s="1"/>
  <c r="A53" s="1"/>
  <c r="A54" s="1"/>
  <c r="A55" s="1"/>
  <c r="A56" s="1"/>
  <c r="A57" s="1"/>
  <c r="A50"/>
  <c r="A39"/>
  <c r="A40" s="1"/>
  <c r="A41" s="1"/>
  <c r="A42" s="1"/>
  <c r="A43" s="1"/>
  <c r="A44" s="1"/>
  <c r="A45" s="1"/>
  <c r="A46" s="1"/>
  <c r="A47" s="1"/>
  <c r="A48" s="1"/>
  <c r="A49" s="1"/>
  <c r="A38"/>
  <c r="A37"/>
  <c r="A54" i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53"/>
  <c r="A52"/>
  <c r="B4" i="2"/>
  <c r="C2"/>
  <c r="C71"/>
  <c r="B71"/>
</calcChain>
</file>

<file path=xl/sharedStrings.xml><?xml version="1.0" encoding="utf-8"?>
<sst xmlns="http://schemas.openxmlformats.org/spreadsheetml/2006/main" count="252" uniqueCount="144">
  <si>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</si>
  <si>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</si>
  <si>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</si>
  <si>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</si>
  <si>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</si>
  <si>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</si>
  <si>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</si>
  <si>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</si>
  <si>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>Համառոտ տեխնիկական բնութագիր</t>
  </si>
  <si>
    <t>Հավելված N 1</t>
  </si>
  <si>
    <t xml:space="preserve">Հավելված N 2
</t>
  </si>
  <si>
    <t>ՏԵԽՆԻԿԱԿԱՆ ԲՆՈՒԹԱԳԻՐ*</t>
  </si>
  <si>
    <t>Նախատեսվում է գնել 2017թ.-ի ընթացքում, ընդ որում</t>
  </si>
  <si>
    <t>ծախսային հաշիվ՝ Հ/Հ 900032098379</t>
  </si>
  <si>
    <t>հատ</t>
  </si>
  <si>
    <t>տուփ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</si>
  <si>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</si>
  <si>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</si>
  <si>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&lt;&lt;      &gt;&gt; &lt;&lt;նոյեմբեր»»  2016 թ. կնքված 
N &lt;&lt;ԵՔ-ՇՀԱՊՁԲ-17/12 &gt;&gt;  ծածկագրով գնման պայմանագրի</t>
  </si>
  <si>
    <t>²í»É Ñ³ï³ÏÇ</t>
  </si>
  <si>
    <t xml:space="preserve">Èí³óùÇ ÷áßÇ </t>
  </si>
  <si>
    <t>ú×³é Ó»éùÇ</t>
  </si>
  <si>
    <t>¼áõ·³ñ³ÝÇ ÃáõÕÃ</t>
  </si>
  <si>
    <t>²ÝÓ»éáóÇÏ</t>
  </si>
  <si>
    <t>è»ïÇÝ» Ó»éÝáó</t>
  </si>
  <si>
    <t>Ապակի լվանալու հեղուկ</t>
  </si>
  <si>
    <t>¼áõ·³ñ³ÝÇ Ëá½³Ý³Ï</t>
  </si>
  <si>
    <t>¾É»Ïïñ³Ï³Ý É³Ùå60,80,100íï</t>
  </si>
  <si>
    <t>մետաղյա հալոգենային լամպ</t>
  </si>
  <si>
    <t>¾É»Ïïñ³Ï³Ý É³Ùå /տնտեսող/</t>
  </si>
  <si>
    <t xml:space="preserve">Ø»ÏáõëÇã Å³å³í»Ý </t>
  </si>
  <si>
    <t>¾ÙáõÉëÇ³</t>
  </si>
  <si>
    <t>Ø»Ë /մետաղական/</t>
  </si>
  <si>
    <t>¾É. Ñ³Õáñ¹³É³ñ</t>
  </si>
  <si>
    <t>æñÇ Íáñ³Ï 1 փականով</t>
  </si>
  <si>
    <t>æñÇ Íáñ³Ï 2 փականով</t>
  </si>
  <si>
    <t>¾É. ³íïáÙ³ï ³å³ÑáíÇã</t>
  </si>
  <si>
    <t>¸é³Ý ÷³Ï³ÝÇ ÙÇçáõÏ</t>
  </si>
  <si>
    <t>¸é³Ý ÷³Ï³Ý Ý»ñùÇÝ</t>
  </si>
  <si>
    <t>ì³ñ¹³Ï սովորական</t>
  </si>
  <si>
    <t>ºñÏ³ñ³óÙ³Ý É³ñ</t>
  </si>
  <si>
    <t>Êñáó</t>
  </si>
  <si>
    <t>հարթաշուրթ</t>
  </si>
  <si>
    <t>պտուտակահան</t>
  </si>
  <si>
    <t>պտուտակամեխ</t>
  </si>
  <si>
    <t>Ø³ëïÇÏ³</t>
  </si>
  <si>
    <t>Ð³ï³ÏÇ É³Ã</t>
  </si>
  <si>
    <t xml:space="preserve">պոլիէթիլենային տոպրակներ, å³ñÏ </t>
  </si>
  <si>
    <t>¶á·³ÃÇ³Ï ձողով</t>
  </si>
  <si>
    <t>²Ýç³ïÇã</t>
  </si>
  <si>
    <t>Ð»ÕáõÏ û×³é</t>
  </si>
  <si>
    <t>լվացող նյութեր/ամանների</t>
  </si>
  <si>
    <t>Èí³óáÕ,Ù³ùñáÕ նյութեր</t>
  </si>
  <si>
    <t>Զուգարանակոնքի մաքրող հեղուկ</t>
  </si>
  <si>
    <t>Ðáï³½»ñÍÇã /¹»½³¹áñ/</t>
  </si>
  <si>
    <t>öáßÇÝ Ù³ùñ»Éáõ ·áñÍí³Íù/çÝçáó/</t>
  </si>
  <si>
    <t xml:space="preserve"> Կ³ÑáõÛù փայլեցնելու միջոց</t>
  </si>
  <si>
    <t>Էլ.կոթառ</t>
  </si>
  <si>
    <t>հեռախոսալար մոնտաժային</t>
  </si>
  <si>
    <t xml:space="preserve">լամպ լյումինսցենտային </t>
  </si>
  <si>
    <t>Բանվորական  Ó»éÝáó</t>
  </si>
  <si>
    <t>øÉáñ³ÏÇñ</t>
  </si>
  <si>
    <t>էլ.խարտիչ/բալգարկա/</t>
  </si>
  <si>
    <t>դրոսել</t>
  </si>
  <si>
    <t>էլեկտրոնային բալաստ</t>
  </si>
  <si>
    <t>Զամբյուղ/աղբարկղ պլաստմասայից/</t>
  </si>
  <si>
    <t>Ü»áÝ³ÛÇÝ É³Ùå</t>
  </si>
  <si>
    <t>հեռախոսի բաժանարար</t>
  </si>
  <si>
    <t>հեռախոսի լսափողի զսպանակալար</t>
  </si>
  <si>
    <t>ավտոմատ անջատիչ եռաֆազ</t>
  </si>
  <si>
    <t>ä³ñÏáõ×</t>
  </si>
  <si>
    <t>Հայելի զուգարանի</t>
  </si>
  <si>
    <t>Ð»ÕáõÏ û×³éի տարրա</t>
  </si>
  <si>
    <t>Սկոպ(ամրակ)</t>
  </si>
  <si>
    <t>²å³ÏÇÝ»ñÁ Éí³Éáõ Ëá½³Ý³Ï</t>
  </si>
  <si>
    <t>կախովի կողպեք</t>
  </si>
  <si>
    <t>Ñ³ï</t>
  </si>
  <si>
    <t>կգ</t>
  </si>
  <si>
    <t>½áõÛ·</t>
  </si>
  <si>
    <t>Ï·</t>
  </si>
  <si>
    <t>Ù»ïñ</t>
  </si>
  <si>
    <t>մետր</t>
  </si>
  <si>
    <t>Ձեռքբերվող ապրանքի  անվանումը</t>
  </si>
  <si>
    <t>Չ/հ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</si>
  <si>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Երևանի քաղաքապետարան
ք. Երևան, Արգիշտիի փ. 1                                                
   ՀՎՀՀ 02593108</t>
    </r>
    <r>
      <rPr>
        <sz val="14"/>
        <color rgb="FFFF0000"/>
        <rFont val="GHEA Grapalat"/>
        <family val="3"/>
      </rPr>
      <t xml:space="preserve">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</si>
  <si>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Սենյակի հատակը մաքրելու համար, բնական, տեղական արտադրության, քաշը չոր վիճակում (350-500) գրամ, երկարությունը (85-90) սմ, ավլող մասի լայնքը (35-40) սմ</t>
  </si>
  <si>
    <t>Սպիտակ կամ բաց դեղնավուն կամ գունավորած հատիկավոր փոշի,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 300գր զանգվածով</t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</si>
  <si>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</si>
  <si>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</si>
  <si>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</si>
  <si>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Ձեռնոցներ ռետինից I տիպի` N2, N3 (XL չափի),հաստությունը`0,6-0,9մմ, II  N9, N10 (XL չափի) հաստությունը`0,2-0,49մմ, երկարությունը 300 մմ ոչ պակաս,ըստ ԳՕՍՏ 20010-93 կամ համարժեքը</t>
  </si>
  <si>
    <t>â³÷³Íñ³ñí³Í 0,5 Ï· ½³Ý·í³Íáí: ²Ýíï³Ý·áõÃÛáõÝÁ, Ù³ÏÝßáõÙÁ ¨ ÷³Ã»Ã³íáñáõÙÁ` ÐÐ Ï³é³í³ñáõÃÛ³Ý 2004Ã. ¹»Ïï»Ùµ»ñÇ 16-Ç N1795-Ü áñáßÙ³Ùµ Ñ³ëï³ïí³Í §Ø³Ï»ñ¨áõÛÃ³³ÏïÇí ÙÇçáóÝ»ñÇ ¨ Ø³Ï»ñ¨áõÛÃ³³ÏïÇí ÝÛáõÃ»ñ å³ñáõÝ³ÏáÕ Éí³óáÕ ¨ Ù³ùñáÕ ÙÇçáóÝ»ñÇ ï»ËÝÇÏ³Ï³Ý Ï³ÝáÝ³Ï³ñ·Ç &lt;&lt;Միստր Մուսկուլ&gt;&gt; կամ համարժեքը</t>
  </si>
  <si>
    <t>¼áõ·³ñ³ÝÇ ¨ Éí³ó³ñ³ÝÇ Ñ³Ù³ñ, ORAL ïÇåÇ Ï³Ù Ñ³Ù³ñÅ»ù</t>
  </si>
  <si>
    <t>Էլեկտրական լամպ (220-230) Վ լարման, 50 Հց հաճախականության, 100 Վտ հզորությամբ, թափանցիկ, տանձաձև կամ սնկաձև, կոթառը E 27/27 տիպի, ԳՕՍՏ 2239-79 կամ համար­ժեք։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</t>
  </si>
  <si>
    <t xml:space="preserve">220 Վ, 150վտ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 </t>
  </si>
  <si>
    <t xml:space="preserve">Էլեկտրական լամպ (220-230) Վ լարման, 50Հց հաճախականության 25-40Վտ հզորությամբ, թափանցիկ, տանձաձև կամ սնկաձև, կոթառը E 27/27 տիպի, ԳՕՍՏ 2239-79 կամ համարժեք։ Անվտանգությունը` ըստ ԳՕՍՏ 28712-90 և ՀՀ կառավարության 2005թ. փետրվարի 3-ի N 150-Ն որոշմամբ հաստատված “Ցածր լարման էլեկտրասարքավորումներին ներկայացվող պահանջների տեխնիկական կանոնակարգի” </t>
  </si>
  <si>
    <t xml:space="preserve">Հոսանքի մեկուսացման համար տարբեր  երկարության և լայնության  գլանափաթեթներով պոլիմերային ժապավեն, կապույտ կամ սև գույնի,Օղակաձև </t>
  </si>
  <si>
    <t>Սոսինձ կԹԸ-Ծ  փայտի, թղթի, ստվարաթղթի, նկարների, ապակու ճենապակու և կաշվի համար, Ձձ2385-006-02954519-96, 96-440-08 տեսակի, 1կգ. տարայով:</t>
  </si>
  <si>
    <t>տարբեր չափերի` (0,8-8,0) մմ ձողիտրամագծովև (5-250) մմ երկարությամբ, ԳՕՍՏ 283-75, տեղական արտադրության</t>
  </si>
  <si>
    <t>Պղնձե,110Ա, 250Վ միացման մանրակներով /2 X 2.5 / ՕՍՏ Ռ 51324.1-99 կամ համարժեք: Անվտանգությունը`ըստ ԳՕՍՏ 12.2.007.0-75 և ՀՀ կառավարության 2005թ. փետրվարի 3-ի N 150-Ն որոշմամբ հաստատված «Ցածր լարման էլեկտրասարքավորումներին ներկայացվող պահանջների տեխնիկական կանոնակարգի»</t>
  </si>
  <si>
    <t>մեկ փականով (բռնակով), տարբեր չափերի, խառնիչային տիպի, ըստ ԳՕՍՏ 25809-96, արտասահմանյան</t>
  </si>
  <si>
    <t>երկու փականով (բռնակով),տարբեր չափերի, խառնիչային տիպի, ըստ ԳՕՍՏ 25809-96, արտասահմանյան</t>
  </si>
  <si>
    <t>Հալուն ապահովիչ անվանական հոսանքը 250 Ա փոփոխական հոսանքի, լարումը 380 Վ ըստ ԳՕՍՏ 17242-86 կամ համարժեք (ՊՆ 2), նախատեսված է գերբեռնման և կարճ միացումների ժամանակ ուժային  գծերի պաշտպանության համար։ Անվտանգությունը` ըստ ՀՀ կառավարության 2005թ. փետրվարի   3-ի N 150-Ն որոշմամբ հաստատված ‚Ցածր լարման էլեկտրասարքավորումներին ներկայացվող պահանջների տեխնիկական կանոնակարգիե և ԳՕՍՏ 12.2.007.6-75, ԳՕՍՏ 12.1.019-2009, ԳՕՍՏ 12.1.030-81, ԳՕՍՏ 12.3.019-80</t>
  </si>
  <si>
    <t>Դռան ներդրովի փականի միջուկ / երկարությունը՝8սմ/</t>
  </si>
  <si>
    <t>¸é³Ý Ý»ñ¹ñáíÇ ÏáÕå»ù µ³Ý³ÉÇÝ»ñáí, ¶úêî 5089-2003 Ï³Ù
Ñ³Ù³ñÅ»ù ³ñï³ë³ÑÙ³ÝÛ³Ý ³ñï³¹ñáõÃÛ³Ý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</si>
  <si>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+80 °C, սպիտակ կամ կաթնագույն: Անվտանգությունը` ըստ ՀՀ կառավարության 2005 թ. փետրվարի 3-ի N 150-Ն որոշմամբ հաստատված «Ցածր լարման էլեկտրասարքավո¬րումնե-րին ներկայացվող պահանջների տեխնիկական կանոնակարգի»</t>
  </si>
  <si>
    <t xml:space="preserve">Չափսը: 4տ 3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</t>
  </si>
  <si>
    <t xml:space="preserve">Էլեկտրական խրոց 6,3/10 Ա, 250 Վ, ԳՕՍՏ Ռ 51322.1-99 և ԳՕՍՏ 7396.1-89,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 և ԳՕՍՏ 12.2.007.0-75 </t>
  </si>
  <si>
    <t>Մեկուսիչ բռնակով, 20սմ երկարությամբ.1-ին տիպի՝ կարճ շուրթերով և 2-րդ տիպի երկար շուրթերով ըստ ԳՕՍՏ 7236-93,  «Ստարեքս» կամ համարժեք:</t>
  </si>
  <si>
    <t>Ցանկացած տեսակի, մետաղյա, բռբակները մեկուսացված, բարձրորակ, /տարբեր համարների հավաքածու/,«Ռիկո» կամ համարժեքը</t>
  </si>
  <si>
    <t>Չափսը՝ 4 X 4սմ</t>
  </si>
  <si>
    <r>
      <t>Չցնդող նյութերի զանգվածային մասը՝ ոչ պակաս 30 %-ից, կաթիլանկման ջերմաստիճանը՝ ոչ պակաս 75օC-ից, փայլեցնող հատկությունը ըստ փայլաչափ սանդղակի՝ ոչ պակաս 12-ից, թաղանթի ջրակայունությունը՝ ոչ պակաս 1 բալից, թաղանթի փոշեկուտակման հատկությունը՝ ոչ ավելի 0,8 մգ/սմ</t>
    </r>
    <r>
      <rPr>
        <vertAlign val="superscript"/>
        <sz val="10"/>
        <color indexed="8"/>
        <rFont val="Times Armenian"/>
        <family val="1"/>
      </rPr>
      <t>2</t>
    </r>
    <r>
      <rPr>
        <sz val="10"/>
        <color indexed="8"/>
        <rFont val="Times Armenian"/>
        <family val="1"/>
      </rPr>
      <t xml:space="preserve">-ից, չափածրարված 400 գ-ից մինչև 2500 գ տուփերով </t>
    </r>
  </si>
  <si>
    <t>Լաթեր 1մ X 0.5մ բամբակյա գործվածքից՝ հատակը լվանալու համար</t>
  </si>
  <si>
    <t>Աղբի պոլիէթիլենային տոպրակներ, սև կամ գունավոր, աղբը հավաքելու համար` ըստ ԳՕՍՏ 10354-82 կամ համարժեք</t>
  </si>
  <si>
    <t>Մետաղյա, 1 մ երկարությամբ աղբը հավաքելու համար:</t>
  </si>
  <si>
    <t xml:space="preserve">1 կամ 2 տեղանոց պլաստմասսայե ՍԼ-94V, 1 port RJ11 բնիկով, 1 տեղանոց, մեկուսիչի էլեկտրական դիմադրությունը` R 1000 MՕм, աշխատանքային ջերմաստիճանը` մինուս 30 0 C-ից մինչև +80 0 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կանոնակարգիԱնջատիչ </t>
  </si>
  <si>
    <t>500մլ տարողությամբ, պլաստմասե տարաներով, տարբեր հոտերով</t>
  </si>
  <si>
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զանգվածáí,::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</si>
  <si>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</si>
  <si>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Զուգարանակոնքի մաքրող հեղուկ պլաստմասե տարայով, քաշը`1լ« ՈՒտյոնոկ » կամ համարժեքը</t>
  </si>
  <si>
    <t>Փակ սենյակի հոտի թարմացման համար, վակումային բալոնիկով, թարմ ծաղկային  բուրմունքով</t>
  </si>
  <si>
    <t>տեղական արտադրության կամ համարժեքը, բամբակյա գործվածքով /0.3X0.4/</t>
  </si>
  <si>
    <t>Փայլեցնող միջոց փայտյա կահույքի համար. աերոզոլային փաթեթվածքով կամ հեղուկի տարաներով</t>
  </si>
  <si>
    <t>Պարուրակով պլաստմասսայե,E-27 սերիայի, դրսի ռեզբայով , 220Վ լարման 50Հց հաճախականության,մինչև 4Ա փոփոխական հոսանքի էլեկտրական գխերում աշխատանքիմ համար, կոթառի հետ օգտագործվող լամպերի հզորությունը մինչև 200Վտ՝ ըստ ԳՕՍՏ 2746.1-88 կամ համարժեք: Անվտանգությունը` ՀՀ կառավարության 2005թ. փետրվարի 3-ի N 150-Ն որոշմամբ հաստատված «Ցածր լարման էլեկտրասարքավորումներին ներկայացվող պահանջների տեխնիկական կանոնակարգի</t>
  </si>
  <si>
    <t>DT-4 ռուսական կամ համարժեք</t>
  </si>
  <si>
    <t>Խողովակաձև լյումինեսցենտային լամպ ուղիղ, օղակաձև կամ U-ձև G-13 տիպի լամպակոթով, 20, 25 և 40 Վտ անվանական հզորությամբ, 50 Հց հաճախականության, 60սմ երկարությամբ, ԳՕՍՏ 6825-91: Անվտանգությունը` ըստ ՀՀ կառավարության 2005թ. փետրվարի 3-ի N 150-Ն որոշմամբ հաստատված «Ցածր լարման էլեկտրասարքավո֊րումնե֊րին ներկայացվող պահանջների տեխնիկական կանոնակարգի» և ԳՕՍՏ Ռ ՄԷԿ 61195-99</t>
  </si>
  <si>
    <t>Հինգ մատանի,գործվածքով,ռոզինե ծածկույթով/TEMP HRLL</t>
  </si>
  <si>
    <t>êåÇï³Ï»óÝáÕ ¨ ³Ëï³Ñ³ÝÇã Ñ³ïÏáõÃÛáõÝÝ»ñáí Ñ»ÕáõÏ §Ü³ÇñÇï¦, ³ÏïÇí ùÉáñÇ å³ñáõÝ³ÏáõÃÛáõÝÁ 90, 120 Ï³Ù 150 Ï·/Ù3 Ï³Ù Ñ³Ù³ñÅ»ù</t>
  </si>
  <si>
    <t>Լարում230վ,50հց, ներքին էներգիա 750վտ,արագությունը 3000-11000</t>
  </si>
  <si>
    <t>Բռնկման ռեժիմի կարգավորիչ: Լամպի և հոսանքի հզորությունը 400վտ, աշխատում է 50հց հաճախականությամբ 220-240վոլտով, չափերը՝7X12X5մմ,քաշը՝6կգ:</t>
  </si>
  <si>
    <t>Հոսանքի կարգավորիչ լումինիսցենտ լամպերի համար:Աշխատում է 220-240 վոլտով,50հց հաճախականությամբ,40վտ հզորությամբ, չափերը՝170X20X30մմ:</t>
  </si>
  <si>
    <t>Զամբյուղատիպ, պլաստմասսայե, 10 դմ3 տարողությամբ, ՀՍՏ 124-2007</t>
  </si>
  <si>
    <t>ÊáÕáí³Ï³Ó¨ ÉÛáõÙÇÝ»ëó»Ýï³ÛÇÝ É³Ùå áõÕÇÕ, ûÕ³Ï³Ó¨ Ï³Ù U-Ó¨ G-13 ïÇåÇ É³Ùå³ÏáÃáí, 20, 25 ¨ 40 ìï ³Ýí³Ý³Ï³Ý Ñ½áñáõÃÛ³Ùµ, 50 Ðó Ñ³×³Ë³Ï³ÝáõÃÛ³Ý, 120ëÙ »ñÏ³ñáõÃÛ³Ùµ, ¶úêî 6825-91: ²Ýíï³Ý·áõÃÛáõÝÁ` Áëï ÐÐ Ï³é³í³ñáõÃÛ³Ý 2005Ã. ÷»ïñí³ñÇ 3-Ç N 150-Ü áñáßÙ³Ùµ Ñ³ëï³տված  §ò³Íñ É³ñÙ³Ý ¿É»Ïïñ³ë³ñù³íáñáõÙÝ»ñÇÝ Ý»ñÏ³Û³óíáÕ å³Ñ³ÝçÝ»ñÇ ï»ËÝÇÏ³Ï³Ý Ï³ÝáÝ³Ï³ñ·Ç¦ ¨ ¶úêî Ռ ՄԷԿ 61195-99</t>
  </si>
  <si>
    <t>Պլաստմասե տուփ,հեռախոսի լարը կոնտակտների միջոցով անջատվող լարով հեռախոսին միանալու համար</t>
  </si>
  <si>
    <t>Լսափողը հեռախոսին միացնող զսպանակաձև լար</t>
  </si>
  <si>
    <t>ANDEL AMZ-160ծառայում է հոսանքի հավասարաչափ բախշման համար,պաշտպանում է էլ.սարքավորումները կարճ միացումից:</t>
  </si>
  <si>
    <t>ջերմադիմացկուն մեկուսիչից ,նախատեսված վոլֆրամե ջերմային լամպերի համար,÷áùñ, ÙÇçÇÝ ¨ Ù»Í ã³÷ëÇ</t>
  </si>
  <si>
    <t>Թերթապակի M6 մակնիշի,3մմ ապակու հաստությամբ ըստ ԳՕՍՏ 111-2001կամ համարժեքը</t>
  </si>
  <si>
    <t>Պլաստմասսայե, նախատեսված հեղուկի համար</t>
  </si>
  <si>
    <t>Ù³ÉáõËÝ»ñÁ ýÇùë»Éáõ Ñ³Ù³ñ, ï³ñµ»ñ ã³÷»ñÇ 2-6</t>
  </si>
  <si>
    <t>Ցանկացած տեսակի, ապակի մաքրելու համար 1.5մ երկարությամբ:</t>
  </si>
  <si>
    <t>Փական ,կախովի բանալիով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</si>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</sst>
</file>

<file path=xl/styles.xml><?xml version="1.0" encoding="utf-8"?>
<styleSheet xmlns="http://schemas.openxmlformats.org/spreadsheetml/2006/main">
  <fonts count="29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12"/>
      <name val="GHEA Grapalat"/>
      <family val="3"/>
    </font>
    <font>
      <sz val="10"/>
      <color theme="1"/>
      <name val="Times Armenia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9"/>
      <name val="syt"/>
      <charset val="1"/>
    </font>
    <font>
      <sz val="10"/>
      <color rgb="FF000000"/>
      <name val="Arial"/>
      <family val="2"/>
      <charset val="204"/>
    </font>
    <font>
      <sz val="10"/>
      <name val="Sylfaen"/>
      <family val="1"/>
    </font>
    <font>
      <vertAlign val="superscript"/>
      <sz val="10"/>
      <color indexed="8"/>
      <name val="Times Armenian"/>
      <family val="1"/>
    </font>
    <font>
      <sz val="10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6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6" fillId="2" borderId="6" xfId="2" applyFont="1" applyFill="1" applyBorder="1"/>
    <xf numFmtId="0" fontId="16" fillId="2" borderId="6" xfId="2" applyFont="1" applyFill="1" applyBorder="1" applyAlignment="1">
      <alignment wrapText="1"/>
    </xf>
    <xf numFmtId="0" fontId="11" fillId="2" borderId="6" xfId="1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 textRotation="90" wrapText="1"/>
    </xf>
    <xf numFmtId="0" fontId="19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5" fillId="0" borderId="6" xfId="0" applyFont="1" applyBorder="1" applyAlignment="1">
      <alignment wrapText="1"/>
    </xf>
    <xf numFmtId="0" fontId="26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8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view="pageBreakPreview" topLeftCell="A9" zoomScale="90" zoomScaleNormal="70" zoomScaleSheetLayoutView="90" workbookViewId="0">
      <pane ySplit="9" topLeftCell="A18" activePane="bottomLeft" state="frozen"/>
      <selection activeCell="A9" sqref="A9"/>
      <selection pane="bottomLeft" activeCell="B18" sqref="B18:B74"/>
    </sheetView>
  </sheetViews>
  <sheetFormatPr defaultColWidth="9.140625" defaultRowHeight="20.25"/>
  <cols>
    <col min="1" max="1" width="5.5703125" style="1" bestFit="1" customWidth="1"/>
    <col min="2" max="2" width="47.85546875" style="2" customWidth="1"/>
    <col min="3" max="3" width="13.7109375" style="19" customWidth="1"/>
    <col min="4" max="4" width="12.5703125" style="1" customWidth="1"/>
    <col min="5" max="5" width="20.42578125" style="22" customWidth="1"/>
    <col min="6" max="6" width="18.42578125" style="3" customWidth="1"/>
    <col min="7" max="7" width="12.42578125" style="5" customWidth="1"/>
    <col min="8" max="8" width="15.85546875" style="3" customWidth="1"/>
    <col min="9" max="16384" width="9.140625" style="3"/>
  </cols>
  <sheetData>
    <row r="1" spans="1:8" ht="19.5" hidden="1" customHeight="1">
      <c r="E1" s="21"/>
      <c r="F1" s="4"/>
      <c r="G1" s="4"/>
    </row>
    <row r="2" spans="1:8" ht="19.5" hidden="1" customHeight="1">
      <c r="E2" s="21"/>
      <c r="F2" s="4"/>
      <c r="G2" s="4"/>
    </row>
    <row r="3" spans="1:8" ht="19.5" hidden="1" customHeight="1">
      <c r="E3" s="21"/>
      <c r="F3" s="4"/>
      <c r="G3" s="4"/>
    </row>
    <row r="4" spans="1:8" ht="19.5" hidden="1" customHeight="1">
      <c r="E4" s="21"/>
      <c r="F4" s="4"/>
      <c r="G4" s="4"/>
    </row>
    <row r="5" spans="1:8" ht="19.5" hidden="1" customHeight="1">
      <c r="E5" s="21"/>
      <c r="F5" s="4"/>
      <c r="G5" s="4"/>
    </row>
    <row r="6" spans="1:8" ht="19.5" hidden="1" customHeight="1">
      <c r="E6" s="21"/>
      <c r="F6" s="4"/>
      <c r="G6" s="4"/>
    </row>
    <row r="7" spans="1:8" ht="19.5" hidden="1" customHeight="1">
      <c r="E7" s="21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45" t="s">
        <v>10</v>
      </c>
      <c r="F10" s="45"/>
      <c r="G10" s="45"/>
      <c r="H10" s="45"/>
    </row>
    <row r="11" spans="1:8" ht="41.45" customHeight="1">
      <c r="B11" s="10" t="s">
        <v>13</v>
      </c>
      <c r="E11" s="45" t="s">
        <v>18</v>
      </c>
      <c r="F11" s="45"/>
      <c r="G11" s="45"/>
      <c r="H11" s="45"/>
    </row>
    <row r="12" spans="1:8" ht="15" customHeight="1">
      <c r="B12" s="10"/>
      <c r="E12" s="45"/>
      <c r="F12" s="45"/>
      <c r="G12" s="45"/>
      <c r="H12" s="45"/>
    </row>
    <row r="13" spans="1:8" ht="15" customHeight="1">
      <c r="E13" s="45"/>
      <c r="F13" s="45"/>
      <c r="G13" s="45"/>
      <c r="H13" s="45"/>
    </row>
    <row r="14" spans="1:8" ht="24" customHeight="1">
      <c r="A14" s="42" t="s">
        <v>1</v>
      </c>
      <c r="B14" s="42"/>
      <c r="C14" s="42"/>
      <c r="D14" s="42"/>
      <c r="E14" s="42"/>
      <c r="F14" s="42"/>
      <c r="G14" s="42"/>
      <c r="H14" s="42"/>
    </row>
    <row r="15" spans="1:8" ht="52.15" customHeight="1">
      <c r="A15" s="49" t="s">
        <v>83</v>
      </c>
      <c r="B15" s="59" t="s">
        <v>82</v>
      </c>
      <c r="C15" s="49" t="s">
        <v>3</v>
      </c>
      <c r="D15" s="49" t="s">
        <v>4</v>
      </c>
      <c r="E15" s="57" t="s">
        <v>12</v>
      </c>
      <c r="F15" s="58"/>
      <c r="G15" s="43" t="s">
        <v>2</v>
      </c>
      <c r="H15" s="44"/>
    </row>
    <row r="16" spans="1:8" ht="72.599999999999994" customHeight="1">
      <c r="A16" s="50"/>
      <c r="B16" s="60"/>
      <c r="C16" s="50"/>
      <c r="D16" s="50"/>
      <c r="E16" s="57" t="s">
        <v>17</v>
      </c>
      <c r="F16" s="58"/>
      <c r="G16" s="46" t="s">
        <v>5</v>
      </c>
      <c r="H16" s="47" t="s">
        <v>6</v>
      </c>
    </row>
    <row r="17" spans="1:8" ht="35.25" customHeight="1">
      <c r="A17" s="51"/>
      <c r="B17" s="61"/>
      <c r="C17" s="62"/>
      <c r="D17" s="51"/>
      <c r="E17" s="28" t="s">
        <v>5</v>
      </c>
      <c r="F17" s="28" t="s">
        <v>6</v>
      </c>
      <c r="G17" s="46"/>
      <c r="H17" s="48"/>
    </row>
    <row r="18" spans="1:8" ht="21.75" customHeight="1">
      <c r="A18" s="25">
        <v>1</v>
      </c>
      <c r="B18" s="23" t="s">
        <v>19</v>
      </c>
      <c r="C18" s="26" t="s">
        <v>76</v>
      </c>
      <c r="D18" s="27"/>
      <c r="E18" s="26">
        <v>144</v>
      </c>
      <c r="F18" s="27"/>
      <c r="G18" s="26">
        <v>144</v>
      </c>
      <c r="H18" s="20"/>
    </row>
    <row r="19" spans="1:8">
      <c r="A19" s="25">
        <v>2</v>
      </c>
      <c r="B19" s="23" t="s">
        <v>20</v>
      </c>
      <c r="C19" s="26" t="s">
        <v>77</v>
      </c>
      <c r="D19" s="27"/>
      <c r="E19" s="26">
        <v>120</v>
      </c>
      <c r="F19" s="27"/>
      <c r="G19" s="26">
        <v>120</v>
      </c>
      <c r="H19" s="20"/>
    </row>
    <row r="20" spans="1:8">
      <c r="A20" s="25">
        <v>3</v>
      </c>
      <c r="B20" s="23" t="s">
        <v>21</v>
      </c>
      <c r="C20" s="26" t="s">
        <v>76</v>
      </c>
      <c r="D20" s="27"/>
      <c r="E20" s="26">
        <v>150</v>
      </c>
      <c r="F20" s="27"/>
      <c r="G20" s="26">
        <v>150</v>
      </c>
      <c r="H20" s="20"/>
    </row>
    <row r="21" spans="1:8">
      <c r="A21" s="25">
        <v>4</v>
      </c>
      <c r="B21" s="23" t="s">
        <v>22</v>
      </c>
      <c r="C21" s="26" t="s">
        <v>76</v>
      </c>
      <c r="D21" s="27"/>
      <c r="E21" s="26">
        <v>1500</v>
      </c>
      <c r="F21" s="27"/>
      <c r="G21" s="26">
        <v>1500</v>
      </c>
      <c r="H21" s="20"/>
    </row>
    <row r="22" spans="1:8">
      <c r="A22" s="25">
        <v>5</v>
      </c>
      <c r="B22" s="23" t="s">
        <v>23</v>
      </c>
      <c r="C22" s="26" t="s">
        <v>76</v>
      </c>
      <c r="D22" s="27"/>
      <c r="E22" s="26">
        <v>1100</v>
      </c>
      <c r="F22" s="27"/>
      <c r="G22" s="26">
        <v>1100</v>
      </c>
      <c r="H22" s="20"/>
    </row>
    <row r="23" spans="1:8">
      <c r="A23" s="25">
        <v>6</v>
      </c>
      <c r="B23" s="23" t="s">
        <v>24</v>
      </c>
      <c r="C23" s="26" t="s">
        <v>78</v>
      </c>
      <c r="D23" s="27"/>
      <c r="E23" s="26">
        <v>300</v>
      </c>
      <c r="F23" s="27"/>
      <c r="G23" s="26">
        <v>300</v>
      </c>
      <c r="H23" s="20"/>
    </row>
    <row r="24" spans="1:8" ht="23.45" customHeight="1">
      <c r="A24" s="25">
        <v>7</v>
      </c>
      <c r="B24" s="23" t="s">
        <v>25</v>
      </c>
      <c r="C24" s="26" t="s">
        <v>14</v>
      </c>
      <c r="D24" s="27"/>
      <c r="E24" s="26">
        <v>144</v>
      </c>
      <c r="F24" s="27"/>
      <c r="G24" s="26">
        <v>144</v>
      </c>
      <c r="H24" s="20"/>
    </row>
    <row r="25" spans="1:8">
      <c r="A25" s="25">
        <v>8</v>
      </c>
      <c r="B25" s="23" t="s">
        <v>26</v>
      </c>
      <c r="C25" s="26" t="s">
        <v>76</v>
      </c>
      <c r="D25" s="27"/>
      <c r="E25" s="26">
        <v>20</v>
      </c>
      <c r="F25" s="27"/>
      <c r="G25" s="26">
        <v>20</v>
      </c>
      <c r="H25" s="20"/>
    </row>
    <row r="26" spans="1:8">
      <c r="A26" s="25">
        <v>9</v>
      </c>
      <c r="B26" s="24" t="s">
        <v>27</v>
      </c>
      <c r="C26" s="26" t="s">
        <v>76</v>
      </c>
      <c r="D26" s="27"/>
      <c r="E26" s="26">
        <v>2000</v>
      </c>
      <c r="F26" s="27"/>
      <c r="G26" s="26">
        <v>2000</v>
      </c>
      <c r="H26" s="20"/>
    </row>
    <row r="27" spans="1:8">
      <c r="A27" s="25">
        <v>10</v>
      </c>
      <c r="B27" s="24" t="s">
        <v>28</v>
      </c>
      <c r="C27" s="26" t="s">
        <v>76</v>
      </c>
      <c r="D27" s="27"/>
      <c r="E27" s="26">
        <v>12</v>
      </c>
      <c r="F27" s="27"/>
      <c r="G27" s="26">
        <v>12</v>
      </c>
      <c r="H27" s="20"/>
    </row>
    <row r="28" spans="1:8">
      <c r="A28" s="25">
        <v>11</v>
      </c>
      <c r="B28" s="24" t="s">
        <v>29</v>
      </c>
      <c r="C28" s="26" t="s">
        <v>76</v>
      </c>
      <c r="D28" s="27"/>
      <c r="E28" s="26">
        <v>150</v>
      </c>
      <c r="F28" s="27"/>
      <c r="G28" s="26">
        <v>150</v>
      </c>
      <c r="H28" s="20"/>
    </row>
    <row r="29" spans="1:8">
      <c r="A29" s="25">
        <v>12</v>
      </c>
      <c r="B29" s="23" t="s">
        <v>30</v>
      </c>
      <c r="C29" s="26" t="s">
        <v>76</v>
      </c>
      <c r="D29" s="27"/>
      <c r="E29" s="26">
        <v>50</v>
      </c>
      <c r="F29" s="27"/>
      <c r="G29" s="26">
        <v>50</v>
      </c>
      <c r="H29" s="20"/>
    </row>
    <row r="30" spans="1:8">
      <c r="A30" s="25">
        <v>13</v>
      </c>
      <c r="B30" s="23" t="s">
        <v>31</v>
      </c>
      <c r="C30" s="26" t="s">
        <v>79</v>
      </c>
      <c r="D30" s="27"/>
      <c r="E30" s="26">
        <v>5</v>
      </c>
      <c r="F30" s="27"/>
      <c r="G30" s="26">
        <v>5</v>
      </c>
      <c r="H30" s="20"/>
    </row>
    <row r="31" spans="1:8">
      <c r="A31" s="25">
        <v>14</v>
      </c>
      <c r="B31" s="23" t="s">
        <v>32</v>
      </c>
      <c r="C31" s="26" t="s">
        <v>79</v>
      </c>
      <c r="D31" s="27"/>
      <c r="E31" s="26">
        <v>7</v>
      </c>
      <c r="F31" s="27"/>
      <c r="G31" s="26">
        <v>7</v>
      </c>
      <c r="H31" s="20"/>
    </row>
    <row r="32" spans="1:8">
      <c r="A32" s="25">
        <v>15</v>
      </c>
      <c r="B32" s="23" t="s">
        <v>33</v>
      </c>
      <c r="C32" s="26" t="s">
        <v>80</v>
      </c>
      <c r="D32" s="27"/>
      <c r="E32" s="26">
        <v>600</v>
      </c>
      <c r="F32" s="27"/>
      <c r="G32" s="26">
        <v>600</v>
      </c>
      <c r="H32" s="20"/>
    </row>
    <row r="33" spans="1:8">
      <c r="A33" s="25">
        <v>16</v>
      </c>
      <c r="B33" s="23" t="s">
        <v>34</v>
      </c>
      <c r="C33" s="26" t="s">
        <v>76</v>
      </c>
      <c r="D33" s="27"/>
      <c r="E33" s="26">
        <v>10</v>
      </c>
      <c r="F33" s="27"/>
      <c r="G33" s="26">
        <v>10</v>
      </c>
      <c r="H33" s="20"/>
    </row>
    <row r="34" spans="1:8">
      <c r="A34" s="25">
        <v>17</v>
      </c>
      <c r="B34" s="23" t="s">
        <v>35</v>
      </c>
      <c r="C34" s="26" t="s">
        <v>76</v>
      </c>
      <c r="D34" s="27"/>
      <c r="E34" s="26">
        <v>2</v>
      </c>
      <c r="F34" s="27"/>
      <c r="G34" s="26">
        <v>2</v>
      </c>
      <c r="H34" s="20"/>
    </row>
    <row r="35" spans="1:8">
      <c r="A35" s="25">
        <v>18</v>
      </c>
      <c r="B35" s="23" t="s">
        <v>36</v>
      </c>
      <c r="C35" s="26" t="s">
        <v>76</v>
      </c>
      <c r="D35" s="27"/>
      <c r="E35" s="26">
        <v>40</v>
      </c>
      <c r="F35" s="27"/>
      <c r="G35" s="26">
        <v>40</v>
      </c>
      <c r="H35" s="20"/>
    </row>
    <row r="36" spans="1:8">
      <c r="A36" s="25">
        <v>19</v>
      </c>
      <c r="B36" s="23" t="s">
        <v>37</v>
      </c>
      <c r="C36" s="26" t="s">
        <v>76</v>
      </c>
      <c r="D36" s="27"/>
      <c r="E36" s="26">
        <v>30</v>
      </c>
      <c r="F36" s="27"/>
      <c r="G36" s="26">
        <v>30</v>
      </c>
      <c r="H36" s="20"/>
    </row>
    <row r="37" spans="1:8">
      <c r="A37" s="25">
        <v>20</v>
      </c>
      <c r="B37" s="23" t="s">
        <v>38</v>
      </c>
      <c r="C37" s="26" t="s">
        <v>76</v>
      </c>
      <c r="D37" s="27"/>
      <c r="E37" s="26">
        <v>10</v>
      </c>
      <c r="F37" s="27"/>
      <c r="G37" s="26">
        <v>10</v>
      </c>
      <c r="H37" s="20"/>
    </row>
    <row r="38" spans="1:8">
      <c r="A38" s="25">
        <v>21</v>
      </c>
      <c r="B38" s="23" t="s">
        <v>39</v>
      </c>
      <c r="C38" s="26" t="s">
        <v>76</v>
      </c>
      <c r="D38" s="27"/>
      <c r="E38" s="26">
        <v>60</v>
      </c>
      <c r="F38" s="27"/>
      <c r="G38" s="26">
        <v>60</v>
      </c>
      <c r="H38" s="20"/>
    </row>
    <row r="39" spans="1:8">
      <c r="A39" s="25">
        <v>22</v>
      </c>
      <c r="B39" s="23" t="s">
        <v>40</v>
      </c>
      <c r="C39" s="26" t="s">
        <v>76</v>
      </c>
      <c r="D39" s="27"/>
      <c r="E39" s="26">
        <v>50</v>
      </c>
      <c r="F39" s="27"/>
      <c r="G39" s="26">
        <v>50</v>
      </c>
      <c r="H39" s="20"/>
    </row>
    <row r="40" spans="1:8">
      <c r="A40" s="25">
        <v>23</v>
      </c>
      <c r="B40" s="23" t="s">
        <v>41</v>
      </c>
      <c r="C40" s="26" t="s">
        <v>76</v>
      </c>
      <c r="D40" s="27"/>
      <c r="E40" s="26">
        <v>50</v>
      </c>
      <c r="F40" s="27"/>
      <c r="G40" s="26">
        <v>50</v>
      </c>
      <c r="H40" s="20"/>
    </row>
    <row r="41" spans="1:8">
      <c r="A41" s="25">
        <v>24</v>
      </c>
      <c r="B41" s="23" t="s">
        <v>42</v>
      </c>
      <c r="C41" s="26" t="s">
        <v>76</v>
      </c>
      <c r="D41" s="27"/>
      <c r="E41" s="26">
        <v>2</v>
      </c>
      <c r="F41" s="27"/>
      <c r="G41" s="26">
        <v>2</v>
      </c>
      <c r="H41" s="20"/>
    </row>
    <row r="42" spans="1:8">
      <c r="A42" s="25">
        <v>25</v>
      </c>
      <c r="B42" s="23" t="s">
        <v>43</v>
      </c>
      <c r="C42" s="26" t="s">
        <v>76</v>
      </c>
      <c r="D42" s="27"/>
      <c r="E42" s="26">
        <v>3</v>
      </c>
      <c r="F42" s="27"/>
      <c r="G42" s="26">
        <v>3</v>
      </c>
      <c r="H42" s="20"/>
    </row>
    <row r="43" spans="1:8">
      <c r="A43" s="25">
        <v>26</v>
      </c>
      <c r="B43" s="23" t="s">
        <v>44</v>
      </c>
      <c r="C43" s="26" t="s">
        <v>76</v>
      </c>
      <c r="D43" s="27"/>
      <c r="E43" s="26">
        <v>500</v>
      </c>
      <c r="F43" s="27"/>
      <c r="G43" s="26">
        <v>500</v>
      </c>
      <c r="H43" s="20"/>
    </row>
    <row r="44" spans="1:8">
      <c r="A44" s="25">
        <v>27</v>
      </c>
      <c r="B44" s="23" t="s">
        <v>45</v>
      </c>
      <c r="C44" s="26" t="s">
        <v>79</v>
      </c>
      <c r="D44" s="27"/>
      <c r="E44" s="26">
        <v>30</v>
      </c>
      <c r="F44" s="27"/>
      <c r="G44" s="26">
        <v>30</v>
      </c>
      <c r="H44" s="20"/>
    </row>
    <row r="45" spans="1:8">
      <c r="A45" s="25">
        <v>28</v>
      </c>
      <c r="B45" s="23" t="s">
        <v>46</v>
      </c>
      <c r="C45" s="26" t="s">
        <v>76</v>
      </c>
      <c r="D45" s="27"/>
      <c r="E45" s="26">
        <v>300</v>
      </c>
      <c r="F45" s="27"/>
      <c r="G45" s="26">
        <v>300</v>
      </c>
      <c r="H45" s="20"/>
    </row>
    <row r="46" spans="1:8">
      <c r="A46" s="25">
        <v>29</v>
      </c>
      <c r="B46" s="24" t="s">
        <v>47</v>
      </c>
      <c r="C46" s="26" t="s">
        <v>76</v>
      </c>
      <c r="D46" s="27"/>
      <c r="E46" s="26">
        <v>2892</v>
      </c>
      <c r="F46" s="27"/>
      <c r="G46" s="26">
        <v>2892</v>
      </c>
      <c r="H46" s="20"/>
    </row>
    <row r="47" spans="1:8">
      <c r="A47" s="25">
        <v>30</v>
      </c>
      <c r="B47" s="23" t="s">
        <v>48</v>
      </c>
      <c r="C47" s="26" t="s">
        <v>76</v>
      </c>
      <c r="D47" s="27"/>
      <c r="E47" s="26">
        <v>12</v>
      </c>
      <c r="F47" s="27"/>
      <c r="G47" s="26">
        <v>12</v>
      </c>
      <c r="H47" s="20"/>
    </row>
    <row r="48" spans="1:8">
      <c r="A48" s="25">
        <v>31</v>
      </c>
      <c r="B48" s="23" t="s">
        <v>49</v>
      </c>
      <c r="C48" s="26" t="s">
        <v>76</v>
      </c>
      <c r="D48" s="27"/>
      <c r="E48" s="26">
        <v>30</v>
      </c>
      <c r="F48" s="27"/>
      <c r="G48" s="26">
        <v>30</v>
      </c>
      <c r="H48" s="20"/>
    </row>
    <row r="49" spans="1:8">
      <c r="A49" s="25">
        <v>32</v>
      </c>
      <c r="B49" s="23" t="s">
        <v>50</v>
      </c>
      <c r="C49" s="26" t="s">
        <v>79</v>
      </c>
      <c r="D49" s="27"/>
      <c r="E49" s="26">
        <v>300</v>
      </c>
      <c r="F49" s="27"/>
      <c r="G49" s="26">
        <v>300</v>
      </c>
      <c r="H49" s="20"/>
    </row>
    <row r="50" spans="1:8">
      <c r="A50" s="25">
        <v>33</v>
      </c>
      <c r="B50" s="23" t="s">
        <v>51</v>
      </c>
      <c r="C50" s="26" t="s">
        <v>14</v>
      </c>
      <c r="D50" s="27"/>
      <c r="E50" s="26">
        <v>20</v>
      </c>
      <c r="F50" s="27"/>
      <c r="G50" s="26">
        <v>20</v>
      </c>
      <c r="H50" s="20"/>
    </row>
    <row r="51" spans="1:8">
      <c r="A51" s="25">
        <v>34</v>
      </c>
      <c r="B51" s="24" t="s">
        <v>52</v>
      </c>
      <c r="C51" s="26" t="s">
        <v>14</v>
      </c>
      <c r="D51" s="27"/>
      <c r="E51" s="26">
        <v>144</v>
      </c>
      <c r="F51" s="27"/>
      <c r="G51" s="26">
        <v>144</v>
      </c>
      <c r="H51" s="20"/>
    </row>
    <row r="52" spans="1:8">
      <c r="A52" s="25">
        <f>+A51+1</f>
        <v>35</v>
      </c>
      <c r="B52" s="24" t="s">
        <v>53</v>
      </c>
      <c r="C52" s="26" t="s">
        <v>14</v>
      </c>
      <c r="D52" s="27"/>
      <c r="E52" s="26">
        <v>30</v>
      </c>
      <c r="F52" s="27"/>
      <c r="G52" s="26">
        <v>30</v>
      </c>
      <c r="H52" s="20"/>
    </row>
    <row r="53" spans="1:8">
      <c r="A53" s="25">
        <f>A52+1</f>
        <v>36</v>
      </c>
      <c r="B53" s="23" t="s">
        <v>54</v>
      </c>
      <c r="C53" s="26" t="s">
        <v>76</v>
      </c>
      <c r="D53" s="27"/>
      <c r="E53" s="26">
        <v>50</v>
      </c>
      <c r="F53" s="27"/>
      <c r="G53" s="26">
        <v>50</v>
      </c>
      <c r="H53" s="20"/>
    </row>
    <row r="54" spans="1:8">
      <c r="A54" s="25">
        <f t="shared" ref="A54:A67" si="0">A53+1</f>
        <v>37</v>
      </c>
      <c r="B54" s="24" t="s">
        <v>55</v>
      </c>
      <c r="C54" s="26" t="s">
        <v>76</v>
      </c>
      <c r="D54" s="27"/>
      <c r="E54" s="26">
        <v>220</v>
      </c>
      <c r="F54" s="27"/>
      <c r="G54" s="26">
        <v>220</v>
      </c>
      <c r="H54" s="20"/>
    </row>
    <row r="55" spans="1:8">
      <c r="A55" s="25">
        <f t="shared" si="0"/>
        <v>38</v>
      </c>
      <c r="B55" s="24" t="s">
        <v>56</v>
      </c>
      <c r="C55" s="26" t="s">
        <v>76</v>
      </c>
      <c r="D55" s="27"/>
      <c r="E55" s="26">
        <v>100</v>
      </c>
      <c r="F55" s="27"/>
      <c r="G55" s="26">
        <v>100</v>
      </c>
      <c r="H55" s="20"/>
    </row>
    <row r="56" spans="1:8">
      <c r="A56" s="25">
        <f t="shared" si="0"/>
        <v>39</v>
      </c>
      <c r="B56" s="24" t="s">
        <v>57</v>
      </c>
      <c r="C56" s="26" t="s">
        <v>76</v>
      </c>
      <c r="D56" s="27"/>
      <c r="E56" s="26">
        <v>30</v>
      </c>
      <c r="F56" s="27"/>
      <c r="G56" s="26">
        <v>30</v>
      </c>
      <c r="H56" s="20"/>
    </row>
    <row r="57" spans="1:8">
      <c r="A57" s="25">
        <f t="shared" si="0"/>
        <v>40</v>
      </c>
      <c r="B57" s="24" t="s">
        <v>58</v>
      </c>
      <c r="C57" s="26" t="s">
        <v>81</v>
      </c>
      <c r="D57" s="27"/>
      <c r="E57" s="26">
        <v>100</v>
      </c>
      <c r="F57" s="27"/>
      <c r="G57" s="26">
        <v>100</v>
      </c>
      <c r="H57" s="20"/>
    </row>
    <row r="58" spans="1:8">
      <c r="A58" s="25">
        <f t="shared" si="0"/>
        <v>41</v>
      </c>
      <c r="B58" s="24" t="s">
        <v>59</v>
      </c>
      <c r="C58" s="26" t="s">
        <v>14</v>
      </c>
      <c r="D58" s="27"/>
      <c r="E58" s="26">
        <v>50</v>
      </c>
      <c r="F58" s="27"/>
      <c r="G58" s="26">
        <v>50</v>
      </c>
      <c r="H58" s="20"/>
    </row>
    <row r="59" spans="1:8">
      <c r="A59" s="25">
        <f t="shared" si="0"/>
        <v>42</v>
      </c>
      <c r="B59" s="23" t="s">
        <v>60</v>
      </c>
      <c r="C59" s="26" t="s">
        <v>78</v>
      </c>
      <c r="D59" s="27"/>
      <c r="E59" s="26">
        <v>100</v>
      </c>
      <c r="F59" s="27"/>
      <c r="G59" s="26">
        <v>100</v>
      </c>
      <c r="H59" s="20"/>
    </row>
    <row r="60" spans="1:8">
      <c r="A60" s="25">
        <f t="shared" si="0"/>
        <v>43</v>
      </c>
      <c r="B60" s="23" t="s">
        <v>61</v>
      </c>
      <c r="C60" s="26" t="s">
        <v>79</v>
      </c>
      <c r="D60" s="27"/>
      <c r="E60" s="26">
        <v>150</v>
      </c>
      <c r="F60" s="27"/>
      <c r="G60" s="26">
        <v>150</v>
      </c>
      <c r="H60" s="20"/>
    </row>
    <row r="61" spans="1:8">
      <c r="A61" s="25">
        <f t="shared" si="0"/>
        <v>44</v>
      </c>
      <c r="B61" s="23" t="s">
        <v>62</v>
      </c>
      <c r="C61" s="26" t="s">
        <v>76</v>
      </c>
      <c r="D61" s="27"/>
      <c r="E61" s="26">
        <v>1</v>
      </c>
      <c r="F61" s="27"/>
      <c r="G61" s="26">
        <v>1</v>
      </c>
      <c r="H61" s="20"/>
    </row>
    <row r="62" spans="1:8">
      <c r="A62" s="25">
        <f t="shared" si="0"/>
        <v>45</v>
      </c>
      <c r="B62" s="23" t="s">
        <v>63</v>
      </c>
      <c r="C62" s="26" t="s">
        <v>76</v>
      </c>
      <c r="D62" s="27"/>
      <c r="E62" s="26">
        <v>4</v>
      </c>
      <c r="F62" s="27"/>
      <c r="G62" s="26">
        <v>4</v>
      </c>
      <c r="H62" s="20"/>
    </row>
    <row r="63" spans="1:8">
      <c r="A63" s="25">
        <f t="shared" si="0"/>
        <v>46</v>
      </c>
      <c r="B63" s="23" t="s">
        <v>64</v>
      </c>
      <c r="C63" s="26" t="s">
        <v>76</v>
      </c>
      <c r="D63" s="27"/>
      <c r="E63" s="26">
        <v>10</v>
      </c>
      <c r="F63" s="27"/>
      <c r="G63" s="26">
        <v>10</v>
      </c>
      <c r="H63" s="20"/>
    </row>
    <row r="64" spans="1:8">
      <c r="A64" s="25">
        <f t="shared" si="0"/>
        <v>47</v>
      </c>
      <c r="B64" s="24" t="s">
        <v>65</v>
      </c>
      <c r="C64" s="26" t="s">
        <v>76</v>
      </c>
      <c r="D64" s="27"/>
      <c r="E64" s="26">
        <v>30</v>
      </c>
      <c r="F64" s="27"/>
      <c r="G64" s="26">
        <v>30</v>
      </c>
      <c r="H64" s="20"/>
    </row>
    <row r="65" spans="1:8">
      <c r="A65" s="25">
        <f t="shared" si="0"/>
        <v>48</v>
      </c>
      <c r="B65" s="23" t="s">
        <v>66</v>
      </c>
      <c r="C65" s="26" t="s">
        <v>76</v>
      </c>
      <c r="D65" s="27"/>
      <c r="E65" s="26">
        <v>100</v>
      </c>
      <c r="F65" s="27"/>
      <c r="G65" s="26">
        <v>100</v>
      </c>
      <c r="H65" s="20"/>
    </row>
    <row r="66" spans="1:8">
      <c r="A66" s="25">
        <f t="shared" si="0"/>
        <v>49</v>
      </c>
      <c r="B66" s="24" t="s">
        <v>67</v>
      </c>
      <c r="C66" s="26" t="s">
        <v>76</v>
      </c>
      <c r="D66" s="27"/>
      <c r="E66" s="26">
        <v>20</v>
      </c>
      <c r="F66" s="27"/>
      <c r="G66" s="26">
        <v>20</v>
      </c>
      <c r="H66" s="20"/>
    </row>
    <row r="67" spans="1:8">
      <c r="A67" s="25">
        <f t="shared" si="0"/>
        <v>50</v>
      </c>
      <c r="B67" s="24" t="s">
        <v>68</v>
      </c>
      <c r="C67" s="26" t="s">
        <v>76</v>
      </c>
      <c r="D67" s="27"/>
      <c r="E67" s="26">
        <v>15</v>
      </c>
      <c r="F67" s="27"/>
      <c r="G67" s="26">
        <v>15</v>
      </c>
      <c r="H67" s="20"/>
    </row>
    <row r="68" spans="1:8">
      <c r="A68" s="25">
        <v>51</v>
      </c>
      <c r="B68" s="23" t="s">
        <v>69</v>
      </c>
      <c r="C68" s="26" t="s">
        <v>76</v>
      </c>
      <c r="D68" s="27"/>
      <c r="E68" s="26">
        <v>10</v>
      </c>
      <c r="F68" s="27"/>
      <c r="G68" s="26">
        <v>10</v>
      </c>
      <c r="H68" s="20"/>
    </row>
    <row r="69" spans="1:8">
      <c r="A69" s="25">
        <v>52</v>
      </c>
      <c r="B69" s="23" t="s">
        <v>70</v>
      </c>
      <c r="C69" s="26" t="s">
        <v>76</v>
      </c>
      <c r="D69" s="27"/>
      <c r="E69" s="26">
        <v>70</v>
      </c>
      <c r="F69" s="27"/>
      <c r="G69" s="26">
        <v>70</v>
      </c>
      <c r="H69" s="20"/>
    </row>
    <row r="70" spans="1:8">
      <c r="A70" s="25">
        <v>53</v>
      </c>
      <c r="B70" s="23" t="s">
        <v>71</v>
      </c>
      <c r="C70" s="26" t="s">
        <v>76</v>
      </c>
      <c r="D70" s="27"/>
      <c r="E70" s="26">
        <v>5</v>
      </c>
      <c r="F70" s="27"/>
      <c r="G70" s="26">
        <v>5</v>
      </c>
      <c r="H70" s="20"/>
    </row>
    <row r="71" spans="1:8">
      <c r="A71" s="25">
        <v>54</v>
      </c>
      <c r="B71" s="23" t="s">
        <v>72</v>
      </c>
      <c r="C71" s="26" t="s">
        <v>14</v>
      </c>
      <c r="D71" s="27"/>
      <c r="E71" s="26">
        <v>12</v>
      </c>
      <c r="F71" s="27"/>
      <c r="G71" s="26">
        <v>12</v>
      </c>
      <c r="H71" s="20"/>
    </row>
    <row r="72" spans="1:8">
      <c r="A72" s="25">
        <v>55</v>
      </c>
      <c r="B72" s="24" t="s">
        <v>73</v>
      </c>
      <c r="C72" s="26" t="s">
        <v>15</v>
      </c>
      <c r="D72" s="27"/>
      <c r="E72" s="26">
        <v>10</v>
      </c>
      <c r="F72" s="27"/>
      <c r="G72" s="26">
        <v>10</v>
      </c>
      <c r="H72" s="20"/>
    </row>
    <row r="73" spans="1:8">
      <c r="A73" s="25">
        <v>56</v>
      </c>
      <c r="B73" s="24" t="s">
        <v>74</v>
      </c>
      <c r="C73" s="26" t="s">
        <v>76</v>
      </c>
      <c r="D73" s="27"/>
      <c r="E73" s="26">
        <v>6</v>
      </c>
      <c r="F73" s="27"/>
      <c r="G73" s="26">
        <v>6</v>
      </c>
      <c r="H73" s="20"/>
    </row>
    <row r="74" spans="1:8">
      <c r="A74" s="25">
        <v>57</v>
      </c>
      <c r="B74" s="24" t="s">
        <v>75</v>
      </c>
      <c r="C74" s="26" t="s">
        <v>14</v>
      </c>
      <c r="D74" s="27"/>
      <c r="E74" s="26">
        <v>3</v>
      </c>
      <c r="F74" s="27"/>
      <c r="G74" s="26">
        <v>3</v>
      </c>
      <c r="H74" s="20"/>
    </row>
    <row r="75" spans="1:8" ht="39" customHeight="1">
      <c r="A75" s="55" t="s">
        <v>7</v>
      </c>
      <c r="B75" s="56"/>
      <c r="C75" s="7"/>
      <c r="D75" s="8"/>
      <c r="E75" s="6"/>
      <c r="F75" s="6"/>
      <c r="G75" s="6"/>
      <c r="H75" s="6"/>
    </row>
    <row r="76" spans="1:8" ht="20.25" customHeight="1">
      <c r="A76" s="2"/>
      <c r="C76" s="18"/>
      <c r="D76" s="9"/>
      <c r="E76" s="18"/>
      <c r="F76" s="9"/>
      <c r="G76" s="9"/>
    </row>
    <row r="77" spans="1:8" ht="20.45" customHeight="1">
      <c r="B77" s="53" t="s">
        <v>84</v>
      </c>
      <c r="C77" s="54"/>
      <c r="D77" s="54"/>
      <c r="E77" s="52" t="s">
        <v>16</v>
      </c>
      <c r="F77" s="52"/>
      <c r="G77" s="52"/>
    </row>
    <row r="78" spans="1:8">
      <c r="B78" s="54"/>
      <c r="C78" s="54"/>
      <c r="D78" s="54"/>
      <c r="E78" s="52"/>
      <c r="F78" s="52"/>
      <c r="G78" s="52"/>
    </row>
    <row r="79" spans="1:8">
      <c r="B79" s="54"/>
      <c r="C79" s="54"/>
      <c r="D79" s="54"/>
      <c r="E79" s="52"/>
      <c r="F79" s="52"/>
      <c r="G79" s="52"/>
    </row>
    <row r="80" spans="1:8">
      <c r="B80" s="54"/>
      <c r="C80" s="54"/>
      <c r="D80" s="54"/>
      <c r="E80" s="52"/>
      <c r="F80" s="52"/>
      <c r="G80" s="52"/>
    </row>
    <row r="81" spans="2:7">
      <c r="B81" s="54"/>
      <c r="C81" s="54"/>
      <c r="D81" s="54"/>
      <c r="E81" s="52"/>
      <c r="F81" s="52"/>
      <c r="G81" s="52"/>
    </row>
    <row r="82" spans="2:7">
      <c r="B82" s="54"/>
      <c r="C82" s="54"/>
      <c r="D82" s="54"/>
      <c r="E82" s="52"/>
      <c r="F82" s="52"/>
      <c r="G82" s="52"/>
    </row>
    <row r="83" spans="2:7">
      <c r="B83" s="54"/>
      <c r="C83" s="54"/>
      <c r="D83" s="54"/>
      <c r="E83" s="52"/>
      <c r="F83" s="52"/>
      <c r="G83" s="52"/>
    </row>
    <row r="84" spans="2:7">
      <c r="B84" s="54"/>
      <c r="C84" s="54"/>
      <c r="D84" s="54"/>
      <c r="E84" s="52"/>
      <c r="F84" s="52"/>
      <c r="G84" s="52"/>
    </row>
    <row r="85" spans="2:7">
      <c r="B85" s="54"/>
      <c r="C85" s="54"/>
      <c r="D85" s="54"/>
      <c r="E85" s="52"/>
      <c r="F85" s="52"/>
      <c r="G85" s="52"/>
    </row>
    <row r="86" spans="2:7">
      <c r="B86" s="54"/>
      <c r="C86" s="54"/>
      <c r="D86" s="54"/>
      <c r="E86" s="52"/>
      <c r="F86" s="52"/>
      <c r="G86" s="52"/>
    </row>
    <row r="87" spans="2:7">
      <c r="B87" s="54"/>
      <c r="C87" s="54"/>
      <c r="D87" s="54"/>
      <c r="E87" s="52"/>
      <c r="F87" s="52"/>
      <c r="G87" s="52"/>
    </row>
    <row r="88" spans="2:7">
      <c r="C88" s="18"/>
      <c r="D88" s="9"/>
      <c r="E88" s="52"/>
      <c r="F88" s="52"/>
      <c r="G88" s="52"/>
    </row>
  </sheetData>
  <mergeCells count="15">
    <mergeCell ref="E77:G88"/>
    <mergeCell ref="B77:D87"/>
    <mergeCell ref="A75:B75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51" orientation="landscape" verticalDpi="0" r:id="rId1"/>
  <rowBreaks count="1" manualBreakCount="1">
    <brk id="37" max="7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82"/>
  <sheetViews>
    <sheetView tabSelected="1" view="pageBreakPreview" zoomScaleSheetLayoutView="100" workbookViewId="0">
      <selection activeCell="E4" sqref="E4"/>
    </sheetView>
  </sheetViews>
  <sheetFormatPr defaultRowHeight="14.25"/>
  <cols>
    <col min="1" max="1" width="4.42578125" style="11" bestFit="1" customWidth="1"/>
    <col min="2" max="2" width="29" style="12" bestFit="1" customWidth="1"/>
    <col min="3" max="3" width="90.7109375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3" ht="21.6" customHeight="1">
      <c r="C1" s="17" t="s">
        <v>9</v>
      </c>
    </row>
    <row r="2" spans="1:3" ht="39" customHeight="1">
      <c r="C2" s="17" t="str">
        <f>Գնման!E11</f>
        <v>&lt;&lt;      &gt;&gt; &lt;&lt;նոյեմբեր»»  2016 թ. կնքված 
N &lt;&lt;ԵՔ-ՇՀԱՊՁԲ-17/12 &gt;&gt;  ծածկագրով գնման պայմանագրի</v>
      </c>
    </row>
    <row r="3" spans="1:3" ht="24.6" customHeight="1">
      <c r="A3" s="63" t="s">
        <v>11</v>
      </c>
      <c r="B3" s="63"/>
      <c r="C3" s="63"/>
    </row>
    <row r="4" spans="1:3" ht="54.6" customHeight="1">
      <c r="A4" s="13" t="s">
        <v>143</v>
      </c>
      <c r="B4" s="14" t="str">
        <f>Գնման!B15</f>
        <v>Ձեռքբերվող ապրանքի  անվանումը</v>
      </c>
      <c r="C4" s="14" t="s">
        <v>8</v>
      </c>
    </row>
    <row r="5" spans="1:3" ht="25.5">
      <c r="A5" s="15">
        <v>1</v>
      </c>
      <c r="B5" s="23" t="s">
        <v>19</v>
      </c>
      <c r="C5" s="29" t="s">
        <v>85</v>
      </c>
    </row>
    <row r="6" spans="1:3" ht="135">
      <c r="A6" s="15">
        <v>2</v>
      </c>
      <c r="B6" s="23" t="s">
        <v>20</v>
      </c>
      <c r="C6" s="30" t="s">
        <v>86</v>
      </c>
    </row>
    <row r="7" spans="1:3" ht="140.25">
      <c r="A7" s="15">
        <v>3</v>
      </c>
      <c r="B7" s="23" t="s">
        <v>21</v>
      </c>
      <c r="C7" s="29" t="s">
        <v>87</v>
      </c>
    </row>
    <row r="8" spans="1:3" ht="76.5">
      <c r="A8" s="15">
        <v>4</v>
      </c>
      <c r="B8" s="23" t="s">
        <v>22</v>
      </c>
      <c r="C8" s="29" t="s">
        <v>88</v>
      </c>
    </row>
    <row r="9" spans="1:3" ht="63.75">
      <c r="A9" s="15">
        <v>5</v>
      </c>
      <c r="B9" s="23" t="s">
        <v>23</v>
      </c>
      <c r="C9" s="29" t="s">
        <v>89</v>
      </c>
    </row>
    <row r="10" spans="1:3" ht="25.5">
      <c r="A10" s="15">
        <v>6</v>
      </c>
      <c r="B10" s="23" t="s">
        <v>24</v>
      </c>
      <c r="C10" s="31" t="s">
        <v>90</v>
      </c>
    </row>
    <row r="11" spans="1:3" ht="51">
      <c r="A11" s="15">
        <v>7</v>
      </c>
      <c r="B11" s="23" t="s">
        <v>25</v>
      </c>
      <c r="C11" s="31" t="s">
        <v>91</v>
      </c>
    </row>
    <row r="12" spans="1:3" ht="16.5">
      <c r="A12" s="15">
        <v>8</v>
      </c>
      <c r="B12" s="23" t="s">
        <v>26</v>
      </c>
      <c r="C12" s="32" t="s">
        <v>92</v>
      </c>
    </row>
    <row r="13" spans="1:3" ht="63.75">
      <c r="A13" s="15">
        <v>9</v>
      </c>
      <c r="B13" s="24" t="s">
        <v>27</v>
      </c>
      <c r="C13" s="29" t="s">
        <v>93</v>
      </c>
    </row>
    <row r="14" spans="1:3" ht="75">
      <c r="A14" s="15">
        <v>10</v>
      </c>
      <c r="B14" s="24" t="s">
        <v>28</v>
      </c>
      <c r="C14" s="33" t="s">
        <v>94</v>
      </c>
    </row>
    <row r="15" spans="1:3" ht="51">
      <c r="A15" s="15">
        <v>11</v>
      </c>
      <c r="B15" s="24" t="s">
        <v>29</v>
      </c>
      <c r="C15" s="34" t="s">
        <v>95</v>
      </c>
    </row>
    <row r="16" spans="1:3" ht="25.5">
      <c r="A16" s="15">
        <v>12</v>
      </c>
      <c r="B16" s="23" t="s">
        <v>30</v>
      </c>
      <c r="C16" s="35" t="s">
        <v>96</v>
      </c>
    </row>
    <row r="17" spans="1:3" ht="25.5">
      <c r="A17" s="15">
        <v>13</v>
      </c>
      <c r="B17" s="23" t="s">
        <v>31</v>
      </c>
      <c r="C17" s="36" t="s">
        <v>97</v>
      </c>
    </row>
    <row r="18" spans="1:3" ht="25.5">
      <c r="A18" s="15">
        <v>14</v>
      </c>
      <c r="B18" s="23" t="s">
        <v>32</v>
      </c>
      <c r="C18" s="29" t="s">
        <v>98</v>
      </c>
    </row>
    <row r="19" spans="1:3" ht="36">
      <c r="A19" s="15">
        <v>15</v>
      </c>
      <c r="B19" s="23" t="s">
        <v>33</v>
      </c>
      <c r="C19" s="37" t="s">
        <v>99</v>
      </c>
    </row>
    <row r="20" spans="1:3" ht="25.5">
      <c r="A20" s="15">
        <v>16</v>
      </c>
      <c r="B20" s="23" t="s">
        <v>34</v>
      </c>
      <c r="C20" s="29" t="s">
        <v>100</v>
      </c>
    </row>
    <row r="21" spans="1:3" ht="25.5">
      <c r="A21" s="15">
        <v>17</v>
      </c>
      <c r="B21" s="23" t="s">
        <v>35</v>
      </c>
      <c r="C21" s="29" t="s">
        <v>101</v>
      </c>
    </row>
    <row r="22" spans="1:3" ht="76.5">
      <c r="A22" s="15">
        <v>18</v>
      </c>
      <c r="B22" s="23" t="s">
        <v>36</v>
      </c>
      <c r="C22" s="29" t="s">
        <v>102</v>
      </c>
    </row>
    <row r="23" spans="1:3" ht="16.5">
      <c r="A23" s="15">
        <v>19</v>
      </c>
      <c r="B23" s="23" t="s">
        <v>37</v>
      </c>
      <c r="C23" s="32" t="s">
        <v>103</v>
      </c>
    </row>
    <row r="24" spans="1:3" ht="25.5">
      <c r="A24" s="15">
        <v>20</v>
      </c>
      <c r="B24" s="23" t="s">
        <v>38</v>
      </c>
      <c r="C24" s="31" t="s">
        <v>104</v>
      </c>
    </row>
    <row r="25" spans="1:3" ht="63.75">
      <c r="A25" s="15">
        <v>21</v>
      </c>
      <c r="B25" s="23" t="s">
        <v>39</v>
      </c>
      <c r="C25" s="38" t="s">
        <v>105</v>
      </c>
    </row>
    <row r="26" spans="1:3" ht="51">
      <c r="A26" s="15">
        <v>22</v>
      </c>
      <c r="B26" s="23" t="s">
        <v>40</v>
      </c>
      <c r="C26" s="29" t="s">
        <v>106</v>
      </c>
    </row>
    <row r="27" spans="1:3" ht="51">
      <c r="A27" s="15">
        <v>23</v>
      </c>
      <c r="B27" s="23" t="s">
        <v>41</v>
      </c>
      <c r="C27" s="29" t="s">
        <v>107</v>
      </c>
    </row>
    <row r="28" spans="1:3" ht="30">
      <c r="A28" s="15">
        <v>24</v>
      </c>
      <c r="B28" s="23" t="s">
        <v>42</v>
      </c>
      <c r="C28" s="39" t="s">
        <v>108</v>
      </c>
    </row>
    <row r="29" spans="1:3" ht="25.5">
      <c r="A29" s="15">
        <v>25</v>
      </c>
      <c r="B29" s="23" t="s">
        <v>43</v>
      </c>
      <c r="C29" s="29" t="s">
        <v>109</v>
      </c>
    </row>
    <row r="30" spans="1:3" ht="16.5">
      <c r="A30" s="15">
        <v>26</v>
      </c>
      <c r="B30" s="23" t="s">
        <v>44</v>
      </c>
      <c r="C30" s="36" t="s">
        <v>110</v>
      </c>
    </row>
    <row r="31" spans="1:3" ht="52.5">
      <c r="A31" s="15">
        <v>27</v>
      </c>
      <c r="B31" s="23" t="s">
        <v>45</v>
      </c>
      <c r="C31" s="29" t="s">
        <v>111</v>
      </c>
    </row>
    <row r="32" spans="1:3" ht="16.5">
      <c r="A32" s="15">
        <v>28</v>
      </c>
      <c r="B32" s="23" t="s">
        <v>46</v>
      </c>
      <c r="C32" s="31" t="s">
        <v>112</v>
      </c>
    </row>
    <row r="33" spans="1:3" ht="25.5">
      <c r="A33" s="15">
        <v>29</v>
      </c>
      <c r="B33" s="24" t="s">
        <v>47</v>
      </c>
      <c r="C33" s="29" t="s">
        <v>113</v>
      </c>
    </row>
    <row r="34" spans="1:3" ht="16.5">
      <c r="A34" s="15">
        <v>30</v>
      </c>
      <c r="B34" s="23" t="s">
        <v>48</v>
      </c>
      <c r="C34" s="29" t="s">
        <v>114</v>
      </c>
    </row>
    <row r="35" spans="1:3" ht="63.75">
      <c r="A35" s="15">
        <v>31</v>
      </c>
      <c r="B35" s="23" t="s">
        <v>49</v>
      </c>
      <c r="C35" s="31" t="s">
        <v>115</v>
      </c>
    </row>
    <row r="36" spans="1:3" ht="16.5">
      <c r="A36" s="15">
        <v>32</v>
      </c>
      <c r="B36" s="23" t="s">
        <v>50</v>
      </c>
      <c r="C36" s="31" t="s">
        <v>116</v>
      </c>
    </row>
    <row r="37" spans="1:3" ht="102">
      <c r="A37" s="15">
        <f>A36+1</f>
        <v>33</v>
      </c>
      <c r="B37" s="23" t="s">
        <v>51</v>
      </c>
      <c r="C37" s="29" t="s">
        <v>117</v>
      </c>
    </row>
    <row r="38" spans="1:3" ht="102">
      <c r="A38" s="15">
        <f>A37+1</f>
        <v>34</v>
      </c>
      <c r="B38" s="24" t="s">
        <v>52</v>
      </c>
      <c r="C38" s="36" t="s">
        <v>118</v>
      </c>
    </row>
    <row r="39" spans="1:3" ht="25.5">
      <c r="A39" s="15">
        <f t="shared" ref="A39:A49" si="0">A38+1</f>
        <v>35</v>
      </c>
      <c r="B39" s="24" t="s">
        <v>53</v>
      </c>
      <c r="C39" s="40" t="s">
        <v>119</v>
      </c>
    </row>
    <row r="40" spans="1:3" ht="16.5">
      <c r="A40" s="15">
        <f t="shared" si="0"/>
        <v>36</v>
      </c>
      <c r="B40" s="23" t="s">
        <v>54</v>
      </c>
      <c r="C40" s="29" t="s">
        <v>120</v>
      </c>
    </row>
    <row r="41" spans="1:3" ht="25.5">
      <c r="A41" s="15">
        <f t="shared" si="0"/>
        <v>37</v>
      </c>
      <c r="B41" s="24" t="s">
        <v>55</v>
      </c>
      <c r="C41" s="31" t="s">
        <v>121</v>
      </c>
    </row>
    <row r="42" spans="1:3" ht="16.5">
      <c r="A42" s="15">
        <f t="shared" si="0"/>
        <v>38</v>
      </c>
      <c r="B42" s="24" t="s">
        <v>56</v>
      </c>
      <c r="C42" s="29" t="s">
        <v>122</v>
      </c>
    </row>
    <row r="43" spans="1:3" ht="76.5">
      <c r="A43" s="15">
        <f t="shared" si="0"/>
        <v>39</v>
      </c>
      <c r="B43" s="24" t="s">
        <v>57</v>
      </c>
      <c r="C43" s="29" t="s">
        <v>123</v>
      </c>
    </row>
    <row r="44" spans="1:3" ht="16.5">
      <c r="A44" s="15">
        <f t="shared" si="0"/>
        <v>40</v>
      </c>
      <c r="B44" s="24" t="s">
        <v>58</v>
      </c>
      <c r="C44" s="32" t="s">
        <v>124</v>
      </c>
    </row>
    <row r="45" spans="1:3" ht="63.75">
      <c r="A45" s="15">
        <f t="shared" si="0"/>
        <v>41</v>
      </c>
      <c r="B45" s="24" t="s">
        <v>59</v>
      </c>
      <c r="C45" s="31" t="s">
        <v>125</v>
      </c>
    </row>
    <row r="46" spans="1:3" ht="16.5">
      <c r="A46" s="15">
        <f t="shared" si="0"/>
        <v>42</v>
      </c>
      <c r="B46" s="23" t="s">
        <v>60</v>
      </c>
      <c r="C46" s="31" t="s">
        <v>126</v>
      </c>
    </row>
    <row r="47" spans="1:3" ht="25.5">
      <c r="A47" s="15">
        <f t="shared" si="0"/>
        <v>43</v>
      </c>
      <c r="B47" s="23" t="s">
        <v>61</v>
      </c>
      <c r="C47" s="31" t="s">
        <v>127</v>
      </c>
    </row>
    <row r="48" spans="1:3" ht="16.5">
      <c r="A48" s="15">
        <f t="shared" si="0"/>
        <v>44</v>
      </c>
      <c r="B48" s="23" t="s">
        <v>62</v>
      </c>
      <c r="C48" s="29" t="s">
        <v>128</v>
      </c>
    </row>
    <row r="49" spans="1:5" ht="30">
      <c r="A49" s="15">
        <f t="shared" si="0"/>
        <v>45</v>
      </c>
      <c r="B49" s="23" t="s">
        <v>63</v>
      </c>
      <c r="C49" s="30" t="s">
        <v>129</v>
      </c>
    </row>
    <row r="50" spans="1:5" ht="25.5">
      <c r="A50" s="15">
        <f>A49+1</f>
        <v>46</v>
      </c>
      <c r="B50" s="23" t="s">
        <v>64</v>
      </c>
      <c r="C50" s="29" t="s">
        <v>130</v>
      </c>
    </row>
    <row r="51" spans="1:5" ht="25.5">
      <c r="A51" s="15">
        <f t="shared" ref="A51:A57" si="1">A50+1</f>
        <v>47</v>
      </c>
      <c r="B51" s="24" t="s">
        <v>65</v>
      </c>
      <c r="C51" s="29" t="s">
        <v>131</v>
      </c>
    </row>
    <row r="52" spans="1:5" ht="63.75">
      <c r="A52" s="15">
        <f t="shared" si="1"/>
        <v>48</v>
      </c>
      <c r="B52" s="23" t="s">
        <v>66</v>
      </c>
      <c r="C52" s="31" t="s">
        <v>132</v>
      </c>
    </row>
    <row r="53" spans="1:5" ht="25.5">
      <c r="A53" s="15">
        <f t="shared" si="1"/>
        <v>49</v>
      </c>
      <c r="B53" s="24" t="s">
        <v>67</v>
      </c>
      <c r="C53" s="29" t="s">
        <v>133</v>
      </c>
    </row>
    <row r="54" spans="1:5" ht="25.5">
      <c r="A54" s="15">
        <f t="shared" si="1"/>
        <v>50</v>
      </c>
      <c r="B54" s="24" t="s">
        <v>68</v>
      </c>
      <c r="C54" s="29" t="s">
        <v>134</v>
      </c>
    </row>
    <row r="55" spans="1:5" ht="25.5">
      <c r="A55" s="15">
        <f t="shared" si="1"/>
        <v>51</v>
      </c>
      <c r="B55" s="23" t="s">
        <v>69</v>
      </c>
      <c r="C55" s="31" t="s">
        <v>135</v>
      </c>
    </row>
    <row r="56" spans="1:5" ht="25.5">
      <c r="A56" s="15">
        <f t="shared" si="1"/>
        <v>52</v>
      </c>
      <c r="B56" s="23" t="s">
        <v>70</v>
      </c>
      <c r="C56" s="41" t="s">
        <v>136</v>
      </c>
    </row>
    <row r="57" spans="1:5" ht="16.5">
      <c r="A57" s="15">
        <f t="shared" si="1"/>
        <v>53</v>
      </c>
      <c r="B57" s="23" t="s">
        <v>71</v>
      </c>
      <c r="C57" s="41" t="s">
        <v>137</v>
      </c>
    </row>
    <row r="58" spans="1:5" ht="16.5">
      <c r="A58" s="15">
        <v>54</v>
      </c>
      <c r="B58" s="23" t="s">
        <v>72</v>
      </c>
      <c r="C58" s="29" t="s">
        <v>138</v>
      </c>
    </row>
    <row r="59" spans="1:5" ht="16.5">
      <c r="A59" s="15">
        <v>55</v>
      </c>
      <c r="B59" s="24" t="s">
        <v>73</v>
      </c>
      <c r="C59" s="32" t="s">
        <v>139</v>
      </c>
    </row>
    <row r="60" spans="1:5" ht="16.5">
      <c r="A60" s="15">
        <v>56</v>
      </c>
      <c r="B60" s="24" t="s">
        <v>74</v>
      </c>
      <c r="C60" s="32" t="s">
        <v>140</v>
      </c>
    </row>
    <row r="61" spans="1:5" ht="16.5">
      <c r="A61" s="15">
        <v>57</v>
      </c>
      <c r="B61" s="24" t="s">
        <v>75</v>
      </c>
      <c r="C61" s="32" t="s">
        <v>141</v>
      </c>
    </row>
    <row r="62" spans="1:5" ht="15.6" customHeight="1">
      <c r="A62" s="65" t="s">
        <v>142</v>
      </c>
      <c r="B62" s="66"/>
      <c r="C62" s="66"/>
      <c r="D62" s="16"/>
      <c r="E62" s="16"/>
    </row>
    <row r="63" spans="1:5" ht="15.6" customHeight="1">
      <c r="A63" s="67"/>
      <c r="B63" s="67"/>
      <c r="C63" s="67"/>
      <c r="D63" s="16"/>
      <c r="E63" s="16"/>
    </row>
    <row r="64" spans="1:5" ht="15.6" customHeight="1">
      <c r="A64" s="67"/>
      <c r="B64" s="67"/>
      <c r="C64" s="67"/>
      <c r="D64" s="16"/>
      <c r="E64" s="16"/>
    </row>
    <row r="65" spans="1:5" ht="15.6" customHeight="1">
      <c r="A65" s="67"/>
      <c r="B65" s="67"/>
      <c r="C65" s="67"/>
      <c r="D65" s="16"/>
      <c r="E65" s="16"/>
    </row>
    <row r="66" spans="1:5" ht="8.4499999999999993" customHeight="1">
      <c r="A66" s="67"/>
      <c r="B66" s="67"/>
      <c r="C66" s="67"/>
      <c r="D66" s="16"/>
      <c r="E66" s="16"/>
    </row>
    <row r="67" spans="1:5" ht="15.6" hidden="1" customHeight="1">
      <c r="A67" s="67"/>
      <c r="B67" s="67"/>
      <c r="C67" s="67"/>
      <c r="D67" s="16"/>
      <c r="E67" s="16"/>
    </row>
    <row r="68" spans="1:5" ht="0.6" hidden="1" customHeight="1">
      <c r="A68" s="67"/>
      <c r="B68" s="67"/>
      <c r="C68" s="67"/>
      <c r="D68" s="16"/>
      <c r="E68" s="16"/>
    </row>
    <row r="69" spans="1:5" ht="15.6" hidden="1" customHeight="1">
      <c r="A69" s="67"/>
      <c r="B69" s="67"/>
      <c r="C69" s="67"/>
      <c r="D69" s="16"/>
      <c r="E69" s="16"/>
    </row>
    <row r="70" spans="1:5" ht="13.5">
      <c r="A70" s="67"/>
      <c r="B70" s="67"/>
      <c r="C70" s="67"/>
      <c r="D70" s="16"/>
      <c r="E70" s="16"/>
    </row>
    <row r="71" spans="1:5" ht="13.9" customHeight="1">
      <c r="B71" s="64" t="str">
        <f>Գնման!B77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71" s="64" t="str">
        <f>Գնման!E77</f>
        <v xml:space="preserve">ՎԱՃԱՌՈՂ
</v>
      </c>
    </row>
    <row r="72" spans="1:5" ht="13.9" customHeight="1">
      <c r="B72" s="64"/>
      <c r="C72" s="64"/>
    </row>
    <row r="73" spans="1:5" ht="13.9" customHeight="1">
      <c r="B73" s="64"/>
      <c r="C73" s="64"/>
    </row>
    <row r="74" spans="1:5" ht="13.9" customHeight="1">
      <c r="B74" s="64"/>
      <c r="C74" s="64"/>
    </row>
    <row r="75" spans="1:5" ht="13.9" customHeight="1">
      <c r="B75" s="64"/>
      <c r="C75" s="64"/>
    </row>
    <row r="76" spans="1:5" ht="13.9" customHeight="1">
      <c r="B76" s="64"/>
      <c r="C76" s="64"/>
    </row>
    <row r="77" spans="1:5" ht="13.9" customHeight="1">
      <c r="B77" s="64"/>
      <c r="C77" s="64"/>
    </row>
    <row r="78" spans="1:5">
      <c r="B78" s="64"/>
      <c r="C78" s="64"/>
    </row>
    <row r="79" spans="1:5">
      <c r="B79" s="64"/>
      <c r="C79" s="64"/>
    </row>
    <row r="80" spans="1:5">
      <c r="B80" s="64"/>
      <c r="C80" s="64"/>
    </row>
    <row r="81" spans="2:3">
      <c r="B81" s="64"/>
      <c r="C81" s="64"/>
    </row>
    <row r="82" spans="2:3">
      <c r="B82" s="64"/>
      <c r="C82" s="64"/>
    </row>
  </sheetData>
  <mergeCells count="4">
    <mergeCell ref="A3:C3"/>
    <mergeCell ref="B71:B82"/>
    <mergeCell ref="C71:C82"/>
    <mergeCell ref="A62:C70"/>
  </mergeCells>
  <printOptions horizontalCentered="1" verticalCentered="1"/>
  <pageMargins left="0.7" right="0.7" top="0.75" bottom="0.75" header="0.3" footer="0.3"/>
  <pageSetup scale="70" orientation="landscape" verticalDpi="0" r:id="rId1"/>
  <rowBreaks count="1" manualBreakCount="1">
    <brk id="3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2016-10-28T11:17:11Z</cp:lastPrinted>
  <dcterms:created xsi:type="dcterms:W3CDTF">2016-01-12T10:22:24Z</dcterms:created>
  <dcterms:modified xsi:type="dcterms:W3CDTF">2016-11-15T13:34:22Z</dcterms:modified>
</cp:coreProperties>
</file>